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showObjects="none" defaultThemeVersion="166925"/>
  <mc:AlternateContent xmlns:mc="http://schemas.openxmlformats.org/markup-compatibility/2006">
    <mc:Choice Requires="x15">
      <x15ac:absPath xmlns:x15ac="http://schemas.microsoft.com/office/spreadsheetml/2010/11/ac" url="https://adaptitpty.sharepoint.com/sites/Training/Shared Documents/Training Projects/GetAhead 2025/Course content/Get Ahead Audit and Probe/Level 1 Learner Resources/Audit L 1 Probe Audit Premium+/Delegate material 250214/250214 Live session material/"/>
    </mc:Choice>
  </mc:AlternateContent>
  <xr:revisionPtr revIDLastSave="23" documentId="8_{A8316F6E-0690-4710-BD82-1B06FEC92D8A}" xr6:coauthVersionLast="47" xr6:coauthVersionMax="47" xr10:uidLastSave="{7DF0BC1C-BC4B-476D-B7BB-ABDA503BAA1B}"/>
  <bookViews>
    <workbookView xWindow="-14505" yWindow="0" windowWidth="14610" windowHeight="15585" xr2:uid="{52F2CB1F-52FC-4C79-9A53-2BD5013FE2A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" i="1" l="1"/>
  <c r="E30" i="1" s="1"/>
  <c r="E24" i="1"/>
</calcChain>
</file>

<file path=xl/sharedStrings.xml><?xml version="1.0" encoding="utf-8"?>
<sst xmlns="http://schemas.openxmlformats.org/spreadsheetml/2006/main" count="82" uniqueCount="49">
  <si>
    <t>Opening Balance as at 01/05/2022</t>
  </si>
  <si>
    <t/>
  </si>
  <si>
    <t>31/05/2022</t>
  </si>
  <si>
    <t>General Journal</t>
  </si>
  <si>
    <t>MAY001</t>
  </si>
  <si>
    <t>30/06/2022</t>
  </si>
  <si>
    <t>JUN014</t>
  </si>
  <si>
    <t>31/07/2022</t>
  </si>
  <si>
    <t>JUL027</t>
  </si>
  <si>
    <t>31/08/2022</t>
  </si>
  <si>
    <t>AUG041</t>
  </si>
  <si>
    <t>30/09/2022</t>
  </si>
  <si>
    <t>SEP055</t>
  </si>
  <si>
    <t>31/10/2022</t>
  </si>
  <si>
    <t>OCT070</t>
  </si>
  <si>
    <t>30/11/2022</t>
  </si>
  <si>
    <t>NOV084</t>
  </si>
  <si>
    <t>31/12/2022</t>
  </si>
  <si>
    <t>DEC097</t>
  </si>
  <si>
    <t>31/01/2023</t>
  </si>
  <si>
    <t>JAN111</t>
  </si>
  <si>
    <t>28/02/2023</t>
  </si>
  <si>
    <t>FEB127</t>
  </si>
  <si>
    <t>31/03/2023</t>
  </si>
  <si>
    <t>MAR145</t>
  </si>
  <si>
    <t>30/04/2023</t>
  </si>
  <si>
    <t>APR161</t>
  </si>
  <si>
    <t>Closing Balance as at 30/04/2023</t>
  </si>
  <si>
    <t>GL Detailed Ledger 01/05/2022 to 30/04/2023</t>
  </si>
  <si>
    <t>Date</t>
  </si>
  <si>
    <t>Entry Type</t>
  </si>
  <si>
    <t>Reference</t>
  </si>
  <si>
    <t>Contra Acc.</t>
  </si>
  <si>
    <t>Description</t>
  </si>
  <si>
    <t>Debit</t>
  </si>
  <si>
    <t>Credit</t>
  </si>
  <si>
    <t>Cumulative</t>
  </si>
  <si>
    <t>(If Avail)</t>
  </si>
  <si>
    <t>Prepared by:  Company A</t>
  </si>
  <si>
    <t>8200/060 : Investment account</t>
  </si>
  <si>
    <t>CBPayments</t>
  </si>
  <si>
    <t>Investment debit order</t>
  </si>
  <si>
    <t>Interest on investment</t>
  </si>
  <si>
    <t>GJ1598</t>
  </si>
  <si>
    <t>Closing balance per GL</t>
  </si>
  <si>
    <t>Closing balance per statement (calculated)</t>
  </si>
  <si>
    <t>Closing balance per statement (actual)</t>
  </si>
  <si>
    <t>Difference</t>
  </si>
  <si>
    <t>Interest earned 28/2/2023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</si>
</sst>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&quot;R&quot;#,##0.00;[Red]\-&quot;R&quot;#,##0.00"/>
    <numFmt numFmtId="165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quotePrefix="1"/>
    <xf numFmtId="43" fontId="0" fillId="0" borderId="0" xfId="1" applyFont="1"/>
    <xf numFmtId="43" fontId="0" fillId="0" borderId="0" xfId="1" quotePrefix="1" applyFont="1"/>
    <xf numFmtId="0" fontId="3" fillId="0" borderId="0" xfId="0" applyFont="1"/>
    <xf numFmtId="43" fontId="0" fillId="0" borderId="0" xfId="0" quotePrefix="1" applyNumberFormat="1"/>
    <xf numFmtId="165" fontId="0" fillId="0" borderId="0" xfId="0" applyNumberFormat="1"/>
    <xf numFmtId="164" fontId="0" fillId="0" borderId="0" xfId="0" applyNumberFormat="1"/>
    <xf numFmtId="14" fontId="0" fillId="0" borderId="0" xfId="0" quotePrefix="1" applyNumberFormat="1" applyAlignment="1">
      <alignment horizontal="left"/>
    </xf>
    <xf numFmtId="0" fontId="2" fillId="0" borderId="0" xfId="0" applyFont="1"/>
    <xf numFmtId="43" fontId="0" fillId="2" borderId="0" xfId="1" applyFont="1" applyFill="1"/>
    <xf numFmtId="43" fontId="4" fillId="0" borderId="0" xfId="1" quotePrefix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281EA-A0FF-4D01-8912-9B20DD0A115B}">
  <dimension ref="A1:J31"/>
  <sheetViews>
    <sheetView tabSelected="1" workbookViewId="0">
      <selection activeCell="A29" sqref="A29"/>
    </sheetView>
  </sheetViews>
  <sheetFormatPr defaultRowHeight="14.4" x14ac:dyDescent="0.3"/>
  <cols>
    <col min="1" max="1" width="10.77734375" customWidth="1"/>
    <col min="2" max="2" width="13" customWidth="1"/>
    <col min="3" max="3" width="11.88671875" customWidth="1"/>
    <col min="4" max="4" width="10.88671875" bestFit="1" customWidth="1"/>
    <col min="5" max="5" width="16.6640625" customWidth="1"/>
    <col min="6" max="6" width="11.77734375" customWidth="1"/>
    <col min="7" max="7" width="9.6640625" customWidth="1"/>
    <col min="8" max="8" width="12" customWidth="1"/>
    <col min="9" max="9" width="12.88671875" bestFit="1" customWidth="1"/>
    <col min="10" max="10" width="11.44140625" customWidth="1"/>
  </cols>
  <sheetData>
    <row r="1" spans="1:10" x14ac:dyDescent="0.3">
      <c r="A1" s="4" t="s">
        <v>38</v>
      </c>
      <c r="B1" s="4"/>
      <c r="C1" s="4"/>
      <c r="D1" s="4"/>
      <c r="E1" s="4"/>
      <c r="F1" s="4"/>
      <c r="G1" s="4"/>
      <c r="H1" s="4"/>
    </row>
    <row r="2" spans="1:10" x14ac:dyDescent="0.3">
      <c r="A2" s="4" t="s">
        <v>28</v>
      </c>
      <c r="B2" s="4"/>
      <c r="C2" s="4"/>
      <c r="D2" s="4"/>
      <c r="E2" s="4"/>
      <c r="F2" s="4"/>
      <c r="G2" s="4"/>
      <c r="H2" s="4"/>
    </row>
    <row r="3" spans="1:10" x14ac:dyDescent="0.3">
      <c r="A3" s="4" t="s">
        <v>29</v>
      </c>
      <c r="B3" s="4" t="s">
        <v>30</v>
      </c>
      <c r="C3" s="4" t="s">
        <v>31</v>
      </c>
      <c r="D3" s="4" t="s">
        <v>32</v>
      </c>
      <c r="E3" s="4" t="s">
        <v>33</v>
      </c>
      <c r="F3" s="4" t="s">
        <v>34</v>
      </c>
      <c r="G3" s="4" t="s">
        <v>35</v>
      </c>
      <c r="H3" s="4" t="s">
        <v>36</v>
      </c>
    </row>
    <row r="4" spans="1:10" x14ac:dyDescent="0.3">
      <c r="A4" s="4"/>
      <c r="B4" s="4"/>
      <c r="C4" s="4"/>
      <c r="D4" s="4" t="s">
        <v>37</v>
      </c>
      <c r="E4" s="4"/>
      <c r="F4" s="4"/>
      <c r="G4" s="4"/>
      <c r="H4" s="4"/>
    </row>
    <row r="5" spans="1:10" x14ac:dyDescent="0.3">
      <c r="A5" s="1" t="s">
        <v>39</v>
      </c>
      <c r="F5" s="2"/>
      <c r="G5" s="2"/>
      <c r="H5" s="2"/>
    </row>
    <row r="6" spans="1:10" x14ac:dyDescent="0.3">
      <c r="A6" s="1" t="s">
        <v>0</v>
      </c>
      <c r="B6">
        <v>0</v>
      </c>
      <c r="F6" s="2"/>
      <c r="G6" s="2"/>
      <c r="H6" s="2"/>
    </row>
    <row r="7" spans="1:10" x14ac:dyDescent="0.3">
      <c r="A7" s="1" t="s">
        <v>2</v>
      </c>
      <c r="B7" s="1" t="s">
        <v>40</v>
      </c>
      <c r="C7" s="1" t="s">
        <v>4</v>
      </c>
      <c r="D7" s="1" t="s">
        <v>1</v>
      </c>
      <c r="E7" s="1" t="s">
        <v>41</v>
      </c>
      <c r="F7" s="3">
        <v>10000</v>
      </c>
      <c r="G7" s="2"/>
      <c r="H7" s="2">
        <v>10000</v>
      </c>
    </row>
    <row r="8" spans="1:10" x14ac:dyDescent="0.3">
      <c r="A8" s="1" t="s">
        <v>5</v>
      </c>
      <c r="B8" s="1" t="s">
        <v>40</v>
      </c>
      <c r="C8" s="1" t="s">
        <v>6</v>
      </c>
      <c r="D8" s="1" t="s">
        <v>1</v>
      </c>
      <c r="E8" s="1" t="s">
        <v>41</v>
      </c>
      <c r="F8" s="3">
        <v>10000</v>
      </c>
      <c r="G8" s="2"/>
      <c r="H8" s="2">
        <v>20000</v>
      </c>
      <c r="I8" s="6"/>
      <c r="J8" s="6"/>
    </row>
    <row r="9" spans="1:10" x14ac:dyDescent="0.3">
      <c r="A9" s="1" t="s">
        <v>7</v>
      </c>
      <c r="B9" s="1" t="s">
        <v>40</v>
      </c>
      <c r="C9" s="1" t="s">
        <v>8</v>
      </c>
      <c r="D9" s="1" t="s">
        <v>1</v>
      </c>
      <c r="E9" s="1" t="s">
        <v>41</v>
      </c>
      <c r="F9" s="3">
        <v>10000</v>
      </c>
      <c r="G9" s="2"/>
      <c r="H9" s="2">
        <v>30000</v>
      </c>
      <c r="I9" s="6"/>
      <c r="J9" s="6"/>
    </row>
    <row r="10" spans="1:10" x14ac:dyDescent="0.3">
      <c r="A10" s="1" t="s">
        <v>9</v>
      </c>
      <c r="B10" s="1" t="s">
        <v>40</v>
      </c>
      <c r="C10" s="1" t="s">
        <v>10</v>
      </c>
      <c r="D10" s="1" t="s">
        <v>1</v>
      </c>
      <c r="E10" s="1" t="s">
        <v>41</v>
      </c>
      <c r="F10" s="3">
        <v>10000</v>
      </c>
      <c r="G10" s="2"/>
      <c r="H10" s="2">
        <v>40000</v>
      </c>
      <c r="I10" s="6"/>
      <c r="J10" s="6"/>
    </row>
    <row r="11" spans="1:10" x14ac:dyDescent="0.3">
      <c r="A11" s="1" t="s">
        <v>11</v>
      </c>
      <c r="B11" s="1" t="s">
        <v>40</v>
      </c>
      <c r="C11" s="1" t="s">
        <v>12</v>
      </c>
      <c r="D11" s="1" t="s">
        <v>1</v>
      </c>
      <c r="E11" s="1" t="s">
        <v>41</v>
      </c>
      <c r="F11" s="3">
        <v>10000</v>
      </c>
      <c r="G11" s="2"/>
      <c r="H11" s="2">
        <v>50000</v>
      </c>
      <c r="I11" s="6"/>
      <c r="J11" s="6"/>
    </row>
    <row r="12" spans="1:10" x14ac:dyDescent="0.3">
      <c r="A12" s="1" t="s">
        <v>13</v>
      </c>
      <c r="B12" s="1" t="s">
        <v>40</v>
      </c>
      <c r="C12" s="1" t="s">
        <v>14</v>
      </c>
      <c r="D12" s="1" t="s">
        <v>1</v>
      </c>
      <c r="E12" s="1" t="s">
        <v>41</v>
      </c>
      <c r="F12" s="3">
        <v>10000</v>
      </c>
      <c r="G12" s="2"/>
      <c r="H12" s="2">
        <v>60000</v>
      </c>
      <c r="I12" s="6"/>
      <c r="J12" s="6"/>
    </row>
    <row r="13" spans="1:10" x14ac:dyDescent="0.3">
      <c r="A13" s="1" t="s">
        <v>15</v>
      </c>
      <c r="B13" s="1" t="s">
        <v>40</v>
      </c>
      <c r="C13" s="1" t="s">
        <v>16</v>
      </c>
      <c r="D13" s="1" t="s">
        <v>1</v>
      </c>
      <c r="E13" s="1" t="s">
        <v>41</v>
      </c>
      <c r="F13" s="3">
        <v>10000</v>
      </c>
      <c r="G13" s="2"/>
      <c r="H13" s="2">
        <v>70000</v>
      </c>
      <c r="I13" s="6"/>
      <c r="J13" s="6"/>
    </row>
    <row r="14" spans="1:10" x14ac:dyDescent="0.3">
      <c r="A14" s="1" t="s">
        <v>17</v>
      </c>
      <c r="B14" s="1" t="s">
        <v>40</v>
      </c>
      <c r="C14" s="1" t="s">
        <v>18</v>
      </c>
      <c r="D14" s="1" t="s">
        <v>1</v>
      </c>
      <c r="E14" s="1" t="s">
        <v>41</v>
      </c>
      <c r="F14" s="3">
        <v>10000</v>
      </c>
      <c r="G14" s="2"/>
      <c r="H14" s="2">
        <v>80000</v>
      </c>
      <c r="I14" s="6"/>
      <c r="J14" s="6"/>
    </row>
    <row r="15" spans="1:10" x14ac:dyDescent="0.3">
      <c r="A15" s="8">
        <v>44957</v>
      </c>
      <c r="B15" s="1" t="s">
        <v>3</v>
      </c>
      <c r="C15" s="1" t="s">
        <v>43</v>
      </c>
      <c r="D15" s="1"/>
      <c r="E15" s="1" t="s">
        <v>42</v>
      </c>
      <c r="F15" s="3">
        <v>1821.16</v>
      </c>
      <c r="G15" s="2"/>
      <c r="H15" s="2">
        <v>81821.16</v>
      </c>
      <c r="I15" s="6"/>
      <c r="J15" s="6"/>
    </row>
    <row r="16" spans="1:10" x14ac:dyDescent="0.3">
      <c r="A16" s="1" t="s">
        <v>19</v>
      </c>
      <c r="B16" s="1" t="s">
        <v>40</v>
      </c>
      <c r="C16" s="1" t="s">
        <v>20</v>
      </c>
      <c r="D16" s="1" t="s">
        <v>1</v>
      </c>
      <c r="E16" s="1" t="s">
        <v>41</v>
      </c>
      <c r="F16" s="3">
        <v>10000</v>
      </c>
      <c r="G16" s="2"/>
      <c r="H16" s="10">
        <v>91821.16</v>
      </c>
      <c r="I16" s="6"/>
      <c r="J16" s="6"/>
    </row>
    <row r="17" spans="1:10" x14ac:dyDescent="0.3">
      <c r="A17" s="1" t="s">
        <v>21</v>
      </c>
      <c r="B17" s="1" t="s">
        <v>40</v>
      </c>
      <c r="C17" s="1" t="s">
        <v>22</v>
      </c>
      <c r="D17" s="1" t="s">
        <v>1</v>
      </c>
      <c r="E17" s="1" t="s">
        <v>41</v>
      </c>
      <c r="F17" s="11">
        <v>10000</v>
      </c>
      <c r="G17" s="2"/>
      <c r="H17" s="2">
        <v>101821.16</v>
      </c>
      <c r="I17" s="6"/>
      <c r="J17" s="6"/>
    </row>
    <row r="18" spans="1:10" x14ac:dyDescent="0.3">
      <c r="A18" s="1" t="s">
        <v>23</v>
      </c>
      <c r="B18" s="1" t="s">
        <v>40</v>
      </c>
      <c r="C18" s="1" t="s">
        <v>24</v>
      </c>
      <c r="D18" s="1" t="s">
        <v>1</v>
      </c>
      <c r="E18" s="1" t="s">
        <v>41</v>
      </c>
      <c r="F18" s="11">
        <v>10000</v>
      </c>
      <c r="G18" s="2"/>
      <c r="H18" s="2">
        <v>111821.16</v>
      </c>
      <c r="I18" s="6"/>
      <c r="J18" s="6"/>
    </row>
    <row r="19" spans="1:10" x14ac:dyDescent="0.3">
      <c r="A19" s="1" t="s">
        <v>25</v>
      </c>
      <c r="B19" s="1" t="s">
        <v>40</v>
      </c>
      <c r="C19" s="1" t="s">
        <v>26</v>
      </c>
      <c r="D19" s="1" t="s">
        <v>1</v>
      </c>
      <c r="E19" s="1" t="s">
        <v>41</v>
      </c>
      <c r="F19" s="11">
        <v>10000</v>
      </c>
      <c r="G19" s="2"/>
      <c r="H19" s="2">
        <v>121821.16</v>
      </c>
      <c r="I19" s="6"/>
      <c r="J19" s="6"/>
    </row>
    <row r="20" spans="1:10" x14ac:dyDescent="0.3">
      <c r="A20" s="1" t="s">
        <v>27</v>
      </c>
      <c r="B20" s="5">
        <v>121821.16</v>
      </c>
      <c r="F20" s="2"/>
      <c r="G20" s="2"/>
      <c r="H20" s="2"/>
    </row>
    <row r="21" spans="1:10" x14ac:dyDescent="0.3">
      <c r="E21" s="2"/>
      <c r="H21" s="7"/>
    </row>
    <row r="22" spans="1:10" x14ac:dyDescent="0.3">
      <c r="E22" s="2"/>
    </row>
    <row r="23" spans="1:10" x14ac:dyDescent="0.3">
      <c r="A23" s="9"/>
      <c r="E23" s="2"/>
    </row>
    <row r="24" spans="1:10" x14ac:dyDescent="0.3">
      <c r="A24" t="s">
        <v>44</v>
      </c>
      <c r="D24" s="2"/>
      <c r="E24" s="2">
        <f>B20</f>
        <v>121821.16</v>
      </c>
    </row>
    <row r="25" spans="1:10" x14ac:dyDescent="0.3">
      <c r="A25" t="s">
        <v>48</v>
      </c>
      <c r="D25" s="2"/>
      <c r="E25" s="2">
        <v>459.11</v>
      </c>
    </row>
    <row r="26" spans="1:10" x14ac:dyDescent="0.3">
      <c r="D26" s="2"/>
      <c r="E26" s="2">
        <v>511.4</v>
      </c>
    </row>
    <row r="27" spans="1:10" x14ac:dyDescent="0.3">
      <c r="D27" s="2"/>
      <c r="E27" s="2">
        <v>563.96</v>
      </c>
    </row>
    <row r="28" spans="1:10" x14ac:dyDescent="0.3">
      <c r="A28" t="s">
        <v>45</v>
      </c>
      <c r="D28" s="2"/>
      <c r="E28" s="2">
        <f>SUM(E24:E27)</f>
        <v>123355.63</v>
      </c>
    </row>
    <row r="29" spans="1:10" x14ac:dyDescent="0.3">
      <c r="A29" t="s">
        <v>46</v>
      </c>
      <c r="D29" s="2"/>
      <c r="E29" s="2">
        <v>123355.63</v>
      </c>
    </row>
    <row r="30" spans="1:10" x14ac:dyDescent="0.3">
      <c r="A30" t="s">
        <v>47</v>
      </c>
      <c r="D30" s="2"/>
      <c r="E30" s="2">
        <f>E29-E28</f>
        <v>0</v>
      </c>
    </row>
    <row r="31" spans="1:10" x14ac:dyDescent="0.3">
      <c r="D31" s="2"/>
      <c r="E31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8c608d-e3fe-4573-97ab-c16dddae7934">
      <Terms xmlns="http://schemas.microsoft.com/office/infopath/2007/PartnerControls"/>
    </lcf76f155ced4ddcb4097134ff3c332f>
    <TaxCatchAll xmlns="e4325a95-2358-4cc4-a741-b41bb2d2d22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D989EFBE0B1443AE980E5D74CB6073" ma:contentTypeVersion="18" ma:contentTypeDescription="Create a new document." ma:contentTypeScope="" ma:versionID="6d0e3a2567b1d761ca1381faeaeda0fc">
  <xsd:schema xmlns:xsd="http://www.w3.org/2001/XMLSchema" xmlns:xs="http://www.w3.org/2001/XMLSchema" xmlns:p="http://schemas.microsoft.com/office/2006/metadata/properties" xmlns:ns2="788c608d-e3fe-4573-97ab-c16dddae7934" xmlns:ns3="e4325a95-2358-4cc4-a741-b41bb2d2d227" targetNamespace="http://schemas.microsoft.com/office/2006/metadata/properties" ma:root="true" ma:fieldsID="ef549bc8cf2712676d090eae098c7d6c" ns2:_="" ns3:_="">
    <xsd:import namespace="788c608d-e3fe-4573-97ab-c16dddae7934"/>
    <xsd:import namespace="e4325a95-2358-4cc4-a741-b41bb2d2d2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c608d-e3fe-4573-97ab-c16dddae79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4ee7717-240c-4a63-80e0-133444852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325a95-2358-4cc4-a741-b41bb2d2d2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f5c0ee-1fca-4d76-bfd8-9345ecaca7af}" ma:internalName="TaxCatchAll" ma:showField="CatchAllData" ma:web="e4325a95-2358-4cc4-a741-b41bb2d2d2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CAF495-B050-40D6-8EF1-AE61373318B6}">
  <ds:schemaRefs>
    <ds:schemaRef ds:uri="http://schemas.microsoft.com/office/2006/metadata/properties"/>
    <ds:schemaRef ds:uri="http://schemas.microsoft.com/office/infopath/2007/PartnerControls"/>
    <ds:schemaRef ds:uri="788c608d-e3fe-4573-97ab-c16dddae7934"/>
    <ds:schemaRef ds:uri="e4325a95-2358-4cc4-a741-b41bb2d2d227"/>
  </ds:schemaRefs>
</ds:datastoreItem>
</file>

<file path=customXml/itemProps2.xml><?xml version="1.0" encoding="utf-8"?>
<ds:datastoreItem xmlns:ds="http://schemas.openxmlformats.org/officeDocument/2006/customXml" ds:itemID="{BE79EA81-DF17-42D6-B1CC-36B3C25EC6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8c608d-e3fe-4573-97ab-c16dddae7934"/>
    <ds:schemaRef ds:uri="e4325a95-2358-4cc4-a741-b41bb2d2d2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CD0369-2356-48E0-BA4F-333D323DAD5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Muller</dc:creator>
  <cp:lastModifiedBy>Juané Schreuder</cp:lastModifiedBy>
  <dcterms:created xsi:type="dcterms:W3CDTF">2025-02-12T06:17:21Z</dcterms:created>
  <dcterms:modified xsi:type="dcterms:W3CDTF">2025-02-14T09:20:03Z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0x01010061D989EFBE0B1443AE980E5D74CB6073</vt:lpwstr>
  </property>
  <property fmtid="{D5CDD505-2E9C-101B-9397-08002B2CF9AE}" pid="3" name="MediaServiceImageTags">
    <vt:lpwstr/>
  </property>
</Properties>
</file>